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# USERS\Kučerová Tvardíková\InfZ\2026\Hlídač státu_poradci\"/>
    </mc:Choice>
  </mc:AlternateContent>
  <xr:revisionPtr revIDLastSave="0" documentId="13_ncr:1_{791BFB97-EE4B-41DA-8369-C42B6B98BE48}" xr6:coauthVersionLast="47" xr6:coauthVersionMax="47" xr10:uidLastSave="{00000000-0000-0000-0000-000000000000}"/>
  <workbookProtection lockStructure="1"/>
  <bookViews>
    <workbookView xWindow="-108" yWindow="-108" windowWidth="23256" windowHeight="1245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C27" i="1"/>
  <c r="C17" i="1"/>
</calcChain>
</file>

<file path=xl/sharedStrings.xml><?xml version="1.0" encoding="utf-8"?>
<sst xmlns="http://schemas.openxmlformats.org/spreadsheetml/2006/main" count="201" uniqueCount="102">
  <si>
    <t>Identifikátor</t>
  </si>
  <si>
    <t>Celkem k úhradě</t>
  </si>
  <si>
    <t>Dat.vystavení</t>
  </si>
  <si>
    <t>Již uhrazeno</t>
  </si>
  <si>
    <t>STORNO</t>
  </si>
  <si>
    <t>Dodavatel</t>
  </si>
  <si>
    <t>Název dodavatele</t>
  </si>
  <si>
    <t>Var.symbol</t>
  </si>
  <si>
    <t>Fakturováno</t>
  </si>
  <si>
    <t>PER</t>
  </si>
  <si>
    <t>ROZ</t>
  </si>
  <si>
    <t>ZAUCT</t>
  </si>
  <si>
    <t>Popis dokladu</t>
  </si>
  <si>
    <t>Splatnost</t>
  </si>
  <si>
    <t>Smlouva/objednávka</t>
  </si>
  <si>
    <t>Počet PÚ</t>
  </si>
  <si>
    <t>Počet příloh</t>
  </si>
  <si>
    <t>Kontr.BÚ v reg.DPH</t>
  </si>
  <si>
    <t>Nesp.plátce</t>
  </si>
  <si>
    <t>DIČ</t>
  </si>
  <si>
    <t>Plátce DPH</t>
  </si>
  <si>
    <t>BÚ dodavatele</t>
  </si>
  <si>
    <t>WF</t>
  </si>
  <si>
    <t>Stav schvalování</t>
  </si>
  <si>
    <t>Dat.posl.úhrady</t>
  </si>
  <si>
    <t>Bez DPH</t>
  </si>
  <si>
    <t>IČO</t>
  </si>
  <si>
    <t>Ing. Michal Mládek</t>
  </si>
  <si>
    <t>Odměna daňového poradce - 1/2022.</t>
  </si>
  <si>
    <t>22.02.2022</t>
  </si>
  <si>
    <t>1000H1190088/2019</t>
  </si>
  <si>
    <t>NEZVEŘEJNĚN</t>
  </si>
  <si>
    <t>ne</t>
  </si>
  <si>
    <t>CZ7408123173</t>
  </si>
  <si>
    <t>Ne</t>
  </si>
  <si>
    <t>1002108001/2700</t>
  </si>
  <si>
    <t>Schváleno</t>
  </si>
  <si>
    <t>21.02.2022</t>
  </si>
  <si>
    <t>Odměna daňového poradce 2/2022.</t>
  </si>
  <si>
    <t>02.04.2022</t>
  </si>
  <si>
    <t>31.03.2022</t>
  </si>
  <si>
    <t>Odměna daňového poradce 3/2022.</t>
  </si>
  <si>
    <t>03.05.2022</t>
  </si>
  <si>
    <t>29.04.2022</t>
  </si>
  <si>
    <t>Odměna daňového poradce 4/2022.</t>
  </si>
  <si>
    <t>03.06.2022</t>
  </si>
  <si>
    <t>01.06.2022</t>
  </si>
  <si>
    <t>Odměna daňového poradce 5/2022.</t>
  </si>
  <si>
    <t>04.07.2022</t>
  </si>
  <si>
    <t>30.06.2022</t>
  </si>
  <si>
    <t>Odměna daňového poradce 6/2022.</t>
  </si>
  <si>
    <t>03.08.2022</t>
  </si>
  <si>
    <t>02.08.2022</t>
  </si>
  <si>
    <t>Odměna daňového poradce 7/2022.</t>
  </si>
  <si>
    <t>28.08.2022</t>
  </si>
  <si>
    <t>24.08.2022</t>
  </si>
  <si>
    <t>Odměna daňového poradce 8/2022.</t>
  </si>
  <si>
    <t>04.10.2022</t>
  </si>
  <si>
    <t>30.09.2022</t>
  </si>
  <si>
    <t>Odměna daňového poradce 9/2022.</t>
  </si>
  <si>
    <t>03.11.2022</t>
  </si>
  <si>
    <t>02.11.2022</t>
  </si>
  <si>
    <t>4000DF220022</t>
  </si>
  <si>
    <t>Odměna daňového poradce 1/22</t>
  </si>
  <si>
    <t>11.03.2022</t>
  </si>
  <si>
    <t>4000H1180021/2018</t>
  </si>
  <si>
    <t>08.03.2022</t>
  </si>
  <si>
    <t>4000DF220035</t>
  </si>
  <si>
    <t>Odměna daňového poradce 2/22</t>
  </si>
  <si>
    <t>07.04.2022</t>
  </si>
  <si>
    <t>05.04.2022</t>
  </si>
  <si>
    <t>4000DF220054</t>
  </si>
  <si>
    <t>Odměna daňového poradce 3/22</t>
  </si>
  <si>
    <t>08.05.2022</t>
  </si>
  <si>
    <t>09.05.2022</t>
  </si>
  <si>
    <t>4000DF220074</t>
  </si>
  <si>
    <t>Odměna daňového poradce 4/22</t>
  </si>
  <si>
    <t>08.06.2022</t>
  </si>
  <si>
    <t>06.06.2022</t>
  </si>
  <si>
    <t>4000DF220101</t>
  </si>
  <si>
    <t>Odměna daňového poradce 5/22</t>
  </si>
  <si>
    <t>09.07.2022</t>
  </si>
  <si>
    <t>08.07.2022</t>
  </si>
  <si>
    <t>4000DF220128</t>
  </si>
  <si>
    <t>Odměna daňového poradce 6/22</t>
  </si>
  <si>
    <t>08.08.2022</t>
  </si>
  <si>
    <t>4000DF220146</t>
  </si>
  <si>
    <t>Odměna daňového poradce 7/22</t>
  </si>
  <si>
    <t>08.09.2022</t>
  </si>
  <si>
    <t>07.09.2022</t>
  </si>
  <si>
    <t>4000DF220167</t>
  </si>
  <si>
    <t>Odměna daňového poradce 8/22</t>
  </si>
  <si>
    <t>09.10.2022</t>
  </si>
  <si>
    <t>05.10.2022</t>
  </si>
  <si>
    <t>4000DF220183</t>
  </si>
  <si>
    <t>Odměna daňového poradce 9/22</t>
  </si>
  <si>
    <t>08.11.2022</t>
  </si>
  <si>
    <t>IČ: 72771429</t>
  </si>
  <si>
    <t>Smlouva:</t>
  </si>
  <si>
    <t>Smlouvy ukončeny k 30.9.2022</t>
  </si>
  <si>
    <t>Datum úhrady</t>
  </si>
  <si>
    <t>Celkem za období 1/2022 - 9/2022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</si>
</sst>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Normal="100" workbookViewId="0">
      <selection activeCell="B11" sqref="B11"/>
    </sheetView>
  </sheetViews>
  <sheetFormatPr defaultRowHeight="14.4" x14ac:dyDescent="0.3"/>
  <cols>
    <col min="1" max="1" width="14.33203125" style="1" customWidth="1"/>
    <col min="2" max="2" width="9.109375" style="2"/>
    <col min="3" max="3" width="10.109375" style="3" bestFit="1" customWidth="1"/>
    <col min="4" max="4" width="34.33203125" style="1" bestFit="1" customWidth="1"/>
    <col min="5" max="5" width="10.109375" bestFit="1" customWidth="1"/>
    <col min="6" max="6" width="15.109375" style="1" bestFit="1" customWidth="1"/>
    <col min="7" max="7" width="9.109375" style="1"/>
    <col min="9" max="10" width="9.109375" style="1"/>
  </cols>
  <sheetData>
    <row r="1" spans="1:10" x14ac:dyDescent="0.3">
      <c r="A1" t="s">
        <v>5</v>
      </c>
      <c r="B1" t="s">
        <v>27</v>
      </c>
    </row>
    <row r="2" spans="1:10" x14ac:dyDescent="0.3">
      <c r="A2" s="2" t="s">
        <v>97</v>
      </c>
      <c r="B2"/>
    </row>
    <row r="3" spans="1:10" x14ac:dyDescent="0.3">
      <c r="A3" s="3" t="s">
        <v>98</v>
      </c>
      <c r="B3" s="1" t="s">
        <v>30</v>
      </c>
    </row>
    <row r="4" spans="1:10" x14ac:dyDescent="0.3">
      <c r="A4" s="3"/>
      <c r="B4" s="1" t="s">
        <v>65</v>
      </c>
    </row>
    <row r="5" spans="1:10" x14ac:dyDescent="0.3">
      <c r="A5" s="3" t="s">
        <v>99</v>
      </c>
      <c r="B5" s="1"/>
    </row>
    <row r="7" spans="1:10" x14ac:dyDescent="0.3">
      <c r="B7"/>
      <c r="C7" t="s">
        <v>8</v>
      </c>
      <c r="D7" s="1" t="s">
        <v>12</v>
      </c>
      <c r="E7" s="1" t="s">
        <v>13</v>
      </c>
      <c r="F7" s="1" t="s">
        <v>100</v>
      </c>
      <c r="G7"/>
      <c r="I7"/>
      <c r="J7"/>
    </row>
    <row r="8" spans="1:10" x14ac:dyDescent="0.3">
      <c r="B8"/>
      <c r="C8" s="4">
        <v>8470</v>
      </c>
      <c r="D8" s="1" t="s">
        <v>28</v>
      </c>
      <c r="E8" s="1" t="s">
        <v>29</v>
      </c>
      <c r="F8" s="1" t="s">
        <v>37</v>
      </c>
      <c r="G8"/>
      <c r="I8"/>
      <c r="J8"/>
    </row>
    <row r="9" spans="1:10" x14ac:dyDescent="0.3">
      <c r="B9"/>
      <c r="C9" s="4">
        <v>8470</v>
      </c>
      <c r="D9" s="1" t="s">
        <v>38</v>
      </c>
      <c r="E9" s="1" t="s">
        <v>39</v>
      </c>
      <c r="F9" s="1" t="s">
        <v>40</v>
      </c>
      <c r="G9"/>
      <c r="I9"/>
      <c r="J9"/>
    </row>
    <row r="10" spans="1:10" x14ac:dyDescent="0.3">
      <c r="B10"/>
      <c r="C10" s="4">
        <v>8470</v>
      </c>
      <c r="D10" s="1" t="s">
        <v>41</v>
      </c>
      <c r="E10" s="1" t="s">
        <v>42</v>
      </c>
      <c r="F10" s="1" t="s">
        <v>43</v>
      </c>
      <c r="G10"/>
      <c r="I10"/>
      <c r="J10"/>
    </row>
    <row r="11" spans="1:10" x14ac:dyDescent="0.3">
      <c r="B11"/>
      <c r="C11" s="4">
        <v>8470</v>
      </c>
      <c r="D11" s="1" t="s">
        <v>44</v>
      </c>
      <c r="E11" s="1" t="s">
        <v>45</v>
      </c>
      <c r="F11" s="1" t="s">
        <v>46</v>
      </c>
      <c r="G11"/>
      <c r="I11"/>
      <c r="J11"/>
    </row>
    <row r="12" spans="1:10" x14ac:dyDescent="0.3">
      <c r="B12"/>
      <c r="C12" s="4">
        <v>8470</v>
      </c>
      <c r="D12" s="1" t="s">
        <v>47</v>
      </c>
      <c r="E12" s="1" t="s">
        <v>48</v>
      </c>
      <c r="F12" s="1" t="s">
        <v>49</v>
      </c>
      <c r="G12"/>
      <c r="I12"/>
      <c r="J12"/>
    </row>
    <row r="13" spans="1:10" x14ac:dyDescent="0.3">
      <c r="B13"/>
      <c r="C13" s="4">
        <v>8470</v>
      </c>
      <c r="D13" s="1" t="s">
        <v>50</v>
      </c>
      <c r="E13" s="1" t="s">
        <v>51</v>
      </c>
      <c r="F13" s="1" t="s">
        <v>52</v>
      </c>
      <c r="G13"/>
      <c r="I13"/>
      <c r="J13"/>
    </row>
    <row r="14" spans="1:10" x14ac:dyDescent="0.3">
      <c r="B14"/>
      <c r="C14" s="4">
        <v>8470</v>
      </c>
      <c r="D14" s="1" t="s">
        <v>53</v>
      </c>
      <c r="E14" s="1" t="s">
        <v>54</v>
      </c>
      <c r="F14" s="1" t="s">
        <v>55</v>
      </c>
      <c r="G14"/>
      <c r="I14"/>
      <c r="J14"/>
    </row>
    <row r="15" spans="1:10" x14ac:dyDescent="0.3">
      <c r="B15"/>
      <c r="C15" s="4">
        <v>8470</v>
      </c>
      <c r="D15" s="1" t="s">
        <v>56</v>
      </c>
      <c r="E15" s="1" t="s">
        <v>57</v>
      </c>
      <c r="F15" s="1" t="s">
        <v>58</v>
      </c>
      <c r="G15"/>
      <c r="I15"/>
      <c r="J15"/>
    </row>
    <row r="16" spans="1:10" x14ac:dyDescent="0.3">
      <c r="B16"/>
      <c r="C16" s="4">
        <v>8470</v>
      </c>
      <c r="D16" s="1" t="s">
        <v>59</v>
      </c>
      <c r="E16" s="1" t="s">
        <v>60</v>
      </c>
      <c r="F16" s="1" t="s">
        <v>61</v>
      </c>
      <c r="G16"/>
      <c r="I16"/>
      <c r="J16"/>
    </row>
    <row r="17" spans="2:10" x14ac:dyDescent="0.3">
      <c r="B17"/>
      <c r="C17" s="4">
        <f>SUM(C8:C16)</f>
        <v>76230</v>
      </c>
      <c r="E17" s="1"/>
      <c r="G17"/>
      <c r="I17"/>
      <c r="J17"/>
    </row>
    <row r="18" spans="2:10" x14ac:dyDescent="0.3">
      <c r="B18"/>
      <c r="C18" s="4">
        <v>10890</v>
      </c>
      <c r="D18" s="1" t="s">
        <v>63</v>
      </c>
      <c r="E18" s="1" t="s">
        <v>64</v>
      </c>
      <c r="F18" s="1" t="s">
        <v>66</v>
      </c>
      <c r="G18"/>
      <c r="I18"/>
      <c r="J18"/>
    </row>
    <row r="19" spans="2:10" x14ac:dyDescent="0.3">
      <c r="B19"/>
      <c r="C19" s="4">
        <v>10890</v>
      </c>
      <c r="D19" s="1" t="s">
        <v>68</v>
      </c>
      <c r="E19" s="1" t="s">
        <v>69</v>
      </c>
      <c r="F19" s="1" t="s">
        <v>70</v>
      </c>
      <c r="G19"/>
      <c r="I19"/>
      <c r="J19"/>
    </row>
    <row r="20" spans="2:10" x14ac:dyDescent="0.3">
      <c r="B20"/>
      <c r="C20" s="4">
        <v>10890</v>
      </c>
      <c r="D20" s="1" t="s">
        <v>72</v>
      </c>
      <c r="E20" s="1" t="s">
        <v>73</v>
      </c>
      <c r="F20" s="1" t="s">
        <v>74</v>
      </c>
      <c r="G20"/>
      <c r="I20"/>
      <c r="J20"/>
    </row>
    <row r="21" spans="2:10" x14ac:dyDescent="0.3">
      <c r="B21"/>
      <c r="C21" s="4">
        <v>10890</v>
      </c>
      <c r="D21" s="1" t="s">
        <v>76</v>
      </c>
      <c r="E21" s="1" t="s">
        <v>77</v>
      </c>
      <c r="F21" s="1" t="s">
        <v>78</v>
      </c>
      <c r="G21"/>
      <c r="I21"/>
      <c r="J21"/>
    </row>
    <row r="22" spans="2:10" x14ac:dyDescent="0.3">
      <c r="B22"/>
      <c r="C22" s="4">
        <v>10890</v>
      </c>
      <c r="D22" s="1" t="s">
        <v>80</v>
      </c>
      <c r="E22" s="1" t="s">
        <v>81</v>
      </c>
      <c r="F22" s="1" t="s">
        <v>82</v>
      </c>
      <c r="G22"/>
      <c r="I22"/>
      <c r="J22"/>
    </row>
    <row r="23" spans="2:10" x14ac:dyDescent="0.3">
      <c r="B23"/>
      <c r="C23" s="4">
        <v>10890</v>
      </c>
      <c r="D23" s="1" t="s">
        <v>84</v>
      </c>
      <c r="E23" s="1" t="s">
        <v>85</v>
      </c>
      <c r="F23" s="1" t="s">
        <v>51</v>
      </c>
      <c r="G23"/>
      <c r="I23"/>
      <c r="J23"/>
    </row>
    <row r="24" spans="2:10" x14ac:dyDescent="0.3">
      <c r="B24"/>
      <c r="C24" s="4">
        <v>10890</v>
      </c>
      <c r="D24" s="1" t="s">
        <v>87</v>
      </c>
      <c r="E24" s="1" t="s">
        <v>88</v>
      </c>
      <c r="F24" s="1" t="s">
        <v>89</v>
      </c>
      <c r="G24"/>
      <c r="I24"/>
      <c r="J24"/>
    </row>
    <row r="25" spans="2:10" x14ac:dyDescent="0.3">
      <c r="B25"/>
      <c r="C25" s="4">
        <v>10890</v>
      </c>
      <c r="D25" s="1" t="s">
        <v>91</v>
      </c>
      <c r="E25" s="1" t="s">
        <v>92</v>
      </c>
      <c r="F25" s="1" t="s">
        <v>93</v>
      </c>
      <c r="G25"/>
      <c r="I25"/>
      <c r="J25"/>
    </row>
    <row r="26" spans="2:10" x14ac:dyDescent="0.3">
      <c r="B26"/>
      <c r="C26" s="4">
        <v>10890</v>
      </c>
      <c r="D26" s="1" t="s">
        <v>95</v>
      </c>
      <c r="E26" s="1" t="s">
        <v>96</v>
      </c>
      <c r="F26" s="1" t="s">
        <v>96</v>
      </c>
      <c r="G26"/>
      <c r="I26"/>
      <c r="J26"/>
    </row>
    <row r="27" spans="2:10" x14ac:dyDescent="0.3">
      <c r="C27" s="4">
        <f>SUM(C18:C26)</f>
        <v>98010</v>
      </c>
    </row>
    <row r="28" spans="2:10" x14ac:dyDescent="0.3">
      <c r="C28" s="4"/>
    </row>
    <row r="29" spans="2:10" x14ac:dyDescent="0.3">
      <c r="C29" s="4">
        <f>C17+C27</f>
        <v>174240</v>
      </c>
      <c r="D29" s="1" t="s">
        <v>101</v>
      </c>
    </row>
  </sheetData>
  <pageMargins left="0.7" right="0.7" top="0.78740157499999996" bottom="0.78740157499999996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"/>
  <sheetViews>
    <sheetView workbookViewId="0">
      <selection activeCell="A2" sqref="A2:XFD10"/>
    </sheetView>
  </sheetViews>
  <sheetFormatPr defaultRowHeight="14.4" x14ac:dyDescent="0.3"/>
  <cols>
    <col min="1" max="1" width="9.109375" style="1"/>
    <col min="2" max="2" width="9.109375" style="2"/>
    <col min="3" max="3" width="9.109375" style="3"/>
    <col min="4" max="4" width="9.109375" style="2"/>
    <col min="7" max="7" width="9.109375" style="1"/>
    <col min="13" max="15" width="9.109375" style="1"/>
    <col min="18" max="22" width="9.109375" style="1"/>
    <col min="24" max="25" width="9.109375" style="1"/>
  </cols>
  <sheetData>
    <row r="1" spans="1:27" x14ac:dyDescent="0.3">
      <c r="A1" s="1" t="s">
        <v>0</v>
      </c>
      <c r="B1" s="2" t="s">
        <v>1</v>
      </c>
      <c r="C1" s="3" t="s">
        <v>2</v>
      </c>
      <c r="D1" s="2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s="1" t="s">
        <v>13</v>
      </c>
      <c r="O1" s="1" t="s">
        <v>14</v>
      </c>
      <c r="P1" t="s">
        <v>15</v>
      </c>
      <c r="Q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t="s">
        <v>22</v>
      </c>
      <c r="X1" s="1" t="s">
        <v>23</v>
      </c>
      <c r="Y1" s="1" t="s">
        <v>24</v>
      </c>
      <c r="Z1" t="s">
        <v>25</v>
      </c>
      <c r="AA1" t="s">
        <v>26</v>
      </c>
    </row>
    <row r="2" spans="1:27" x14ac:dyDescent="0.3">
      <c r="A2" s="1" t="s">
        <v>62</v>
      </c>
      <c r="B2" s="2">
        <v>10890</v>
      </c>
      <c r="C2" s="3">
        <v>44607</v>
      </c>
      <c r="D2" s="2">
        <v>10890</v>
      </c>
      <c r="E2">
        <v>0</v>
      </c>
      <c r="F2">
        <v>72771429</v>
      </c>
      <c r="G2" s="1" t="s">
        <v>27</v>
      </c>
      <c r="H2">
        <v>1011212</v>
      </c>
      <c r="I2">
        <v>10890</v>
      </c>
      <c r="J2">
        <v>2</v>
      </c>
      <c r="K2">
        <v>1</v>
      </c>
      <c r="L2">
        <v>1</v>
      </c>
      <c r="M2" s="1" t="s">
        <v>63</v>
      </c>
      <c r="N2" s="1" t="s">
        <v>64</v>
      </c>
      <c r="O2" s="1" t="s">
        <v>65</v>
      </c>
      <c r="P2">
        <v>0</v>
      </c>
      <c r="Q2">
        <v>3</v>
      </c>
      <c r="R2" s="1" t="s">
        <v>31</v>
      </c>
      <c r="S2" s="1" t="s">
        <v>32</v>
      </c>
      <c r="T2" s="1" t="s">
        <v>33</v>
      </c>
      <c r="U2" s="1" t="s">
        <v>34</v>
      </c>
      <c r="V2" s="1" t="s">
        <v>35</v>
      </c>
      <c r="W2">
        <v>8000</v>
      </c>
      <c r="X2" s="1" t="s">
        <v>36</v>
      </c>
      <c r="Y2" s="1" t="s">
        <v>66</v>
      </c>
      <c r="Z2">
        <v>10890</v>
      </c>
      <c r="AA2">
        <v>72771429</v>
      </c>
    </row>
    <row r="3" spans="1:27" x14ac:dyDescent="0.3">
      <c r="A3" s="1" t="s">
        <v>67</v>
      </c>
      <c r="B3" s="2">
        <v>10890</v>
      </c>
      <c r="C3" s="3">
        <v>44634</v>
      </c>
      <c r="D3" s="2">
        <v>10890</v>
      </c>
      <c r="E3">
        <v>0</v>
      </c>
      <c r="F3">
        <v>72771429</v>
      </c>
      <c r="G3" s="1" t="s">
        <v>27</v>
      </c>
      <c r="H3">
        <v>1011234</v>
      </c>
      <c r="I3">
        <v>10890</v>
      </c>
      <c r="J3">
        <v>3</v>
      </c>
      <c r="K3">
        <v>1</v>
      </c>
      <c r="L3">
        <v>1</v>
      </c>
      <c r="M3" s="1" t="s">
        <v>68</v>
      </c>
      <c r="N3" s="1" t="s">
        <v>69</v>
      </c>
      <c r="O3" s="1" t="s">
        <v>65</v>
      </c>
      <c r="P3">
        <v>0</v>
      </c>
      <c r="Q3">
        <v>3</v>
      </c>
      <c r="R3" s="1" t="s">
        <v>31</v>
      </c>
      <c r="S3" s="1" t="s">
        <v>32</v>
      </c>
      <c r="T3" s="1" t="s">
        <v>33</v>
      </c>
      <c r="U3" s="1" t="s">
        <v>34</v>
      </c>
      <c r="V3" s="1" t="s">
        <v>35</v>
      </c>
      <c r="W3">
        <v>8000</v>
      </c>
      <c r="X3" s="1" t="s">
        <v>36</v>
      </c>
      <c r="Y3" s="1" t="s">
        <v>70</v>
      </c>
      <c r="Z3">
        <v>10890</v>
      </c>
      <c r="AA3">
        <v>72771429</v>
      </c>
    </row>
    <row r="4" spans="1:27" x14ac:dyDescent="0.3">
      <c r="A4" s="1" t="s">
        <v>71</v>
      </c>
      <c r="B4" s="2">
        <v>10890</v>
      </c>
      <c r="C4" s="3">
        <v>44665</v>
      </c>
      <c r="D4" s="2">
        <v>10890</v>
      </c>
      <c r="E4">
        <v>0</v>
      </c>
      <c r="F4">
        <v>72771429</v>
      </c>
      <c r="G4" s="1" t="s">
        <v>27</v>
      </c>
      <c r="H4">
        <v>1011256</v>
      </c>
      <c r="I4">
        <v>10890</v>
      </c>
      <c r="J4">
        <v>4</v>
      </c>
      <c r="K4">
        <v>1</v>
      </c>
      <c r="L4">
        <v>1</v>
      </c>
      <c r="M4" s="1" t="s">
        <v>72</v>
      </c>
      <c r="N4" s="1" t="s">
        <v>73</v>
      </c>
      <c r="O4" s="1" t="s">
        <v>65</v>
      </c>
      <c r="P4">
        <v>0</v>
      </c>
      <c r="Q4">
        <v>3</v>
      </c>
      <c r="R4" s="1" t="s">
        <v>31</v>
      </c>
      <c r="S4" s="1" t="s">
        <v>32</v>
      </c>
      <c r="T4" s="1" t="s">
        <v>33</v>
      </c>
      <c r="U4" s="1" t="s">
        <v>34</v>
      </c>
      <c r="V4" s="1" t="s">
        <v>35</v>
      </c>
      <c r="W4">
        <v>8000</v>
      </c>
      <c r="X4" s="1" t="s">
        <v>36</v>
      </c>
      <c r="Y4" s="1" t="s">
        <v>74</v>
      </c>
      <c r="Z4">
        <v>10890</v>
      </c>
      <c r="AA4">
        <v>72771429</v>
      </c>
    </row>
    <row r="5" spans="1:27" x14ac:dyDescent="0.3">
      <c r="A5" s="1" t="s">
        <v>75</v>
      </c>
      <c r="B5" s="2">
        <v>10890</v>
      </c>
      <c r="C5" s="3">
        <v>44696</v>
      </c>
      <c r="D5" s="2">
        <v>10890</v>
      </c>
      <c r="E5">
        <v>0</v>
      </c>
      <c r="F5">
        <v>72771429</v>
      </c>
      <c r="G5" s="1" t="s">
        <v>27</v>
      </c>
      <c r="H5">
        <v>1011277</v>
      </c>
      <c r="I5">
        <v>10890</v>
      </c>
      <c r="J5">
        <v>5</v>
      </c>
      <c r="K5">
        <v>1</v>
      </c>
      <c r="L5">
        <v>1</v>
      </c>
      <c r="M5" s="1" t="s">
        <v>76</v>
      </c>
      <c r="N5" s="1" t="s">
        <v>77</v>
      </c>
      <c r="O5" s="1" t="s">
        <v>65</v>
      </c>
      <c r="P5">
        <v>0</v>
      </c>
      <c r="Q5">
        <v>3</v>
      </c>
      <c r="R5" s="1" t="s">
        <v>31</v>
      </c>
      <c r="S5" s="1" t="s">
        <v>32</v>
      </c>
      <c r="T5" s="1" t="s">
        <v>33</v>
      </c>
      <c r="U5" s="1" t="s">
        <v>34</v>
      </c>
      <c r="V5" s="1" t="s">
        <v>35</v>
      </c>
      <c r="W5">
        <v>8000</v>
      </c>
      <c r="X5" s="1" t="s">
        <v>36</v>
      </c>
      <c r="Y5" s="1" t="s">
        <v>78</v>
      </c>
      <c r="Z5">
        <v>10890</v>
      </c>
      <c r="AA5">
        <v>72771429</v>
      </c>
    </row>
    <row r="6" spans="1:27" x14ac:dyDescent="0.3">
      <c r="A6" s="1" t="s">
        <v>79</v>
      </c>
      <c r="B6" s="2">
        <v>10890</v>
      </c>
      <c r="C6" s="3">
        <v>44727</v>
      </c>
      <c r="D6" s="2">
        <v>10890</v>
      </c>
      <c r="E6">
        <v>0</v>
      </c>
      <c r="F6">
        <v>72771429</v>
      </c>
      <c r="G6" s="1" t="s">
        <v>27</v>
      </c>
      <c r="H6">
        <v>1011300</v>
      </c>
      <c r="I6">
        <v>10890</v>
      </c>
      <c r="J6">
        <v>6</v>
      </c>
      <c r="K6">
        <v>1</v>
      </c>
      <c r="L6">
        <v>1</v>
      </c>
      <c r="M6" s="1" t="s">
        <v>80</v>
      </c>
      <c r="N6" s="1" t="s">
        <v>81</v>
      </c>
      <c r="O6" s="1" t="s">
        <v>65</v>
      </c>
      <c r="P6">
        <v>0</v>
      </c>
      <c r="Q6">
        <v>3</v>
      </c>
      <c r="R6" s="1" t="s">
        <v>31</v>
      </c>
      <c r="S6" s="1" t="s">
        <v>32</v>
      </c>
      <c r="T6" s="1" t="s">
        <v>33</v>
      </c>
      <c r="U6" s="1" t="s">
        <v>34</v>
      </c>
      <c r="V6" s="1" t="s">
        <v>35</v>
      </c>
      <c r="W6">
        <v>8000</v>
      </c>
      <c r="X6" s="1" t="s">
        <v>36</v>
      </c>
      <c r="Y6" s="1" t="s">
        <v>82</v>
      </c>
      <c r="Z6">
        <v>10890</v>
      </c>
      <c r="AA6">
        <v>72771429</v>
      </c>
    </row>
    <row r="7" spans="1:27" x14ac:dyDescent="0.3">
      <c r="A7" s="1" t="s">
        <v>83</v>
      </c>
      <c r="B7" s="2">
        <v>10890</v>
      </c>
      <c r="C7" s="3">
        <v>44757</v>
      </c>
      <c r="D7" s="2">
        <v>10890</v>
      </c>
      <c r="E7">
        <v>0</v>
      </c>
      <c r="F7">
        <v>72771429</v>
      </c>
      <c r="G7" s="1" t="s">
        <v>27</v>
      </c>
      <c r="H7">
        <v>1011327</v>
      </c>
      <c r="I7">
        <v>10890</v>
      </c>
      <c r="J7">
        <v>7</v>
      </c>
      <c r="K7">
        <v>1</v>
      </c>
      <c r="L7">
        <v>1</v>
      </c>
      <c r="M7" s="1" t="s">
        <v>84</v>
      </c>
      <c r="N7" s="1" t="s">
        <v>85</v>
      </c>
      <c r="O7" s="1" t="s">
        <v>65</v>
      </c>
      <c r="P7">
        <v>0</v>
      </c>
      <c r="Q7">
        <v>3</v>
      </c>
      <c r="R7" s="1" t="s">
        <v>31</v>
      </c>
      <c r="S7" s="1" t="s">
        <v>32</v>
      </c>
      <c r="T7" s="1" t="s">
        <v>33</v>
      </c>
      <c r="U7" s="1" t="s">
        <v>34</v>
      </c>
      <c r="V7" s="1" t="s">
        <v>35</v>
      </c>
      <c r="W7">
        <v>8000</v>
      </c>
      <c r="X7" s="1" t="s">
        <v>36</v>
      </c>
      <c r="Y7" s="1" t="s">
        <v>51</v>
      </c>
      <c r="Z7">
        <v>10890</v>
      </c>
      <c r="AA7">
        <v>72771429</v>
      </c>
    </row>
    <row r="8" spans="1:27" x14ac:dyDescent="0.3">
      <c r="A8" s="1" t="s">
        <v>86</v>
      </c>
      <c r="B8" s="2">
        <v>10890</v>
      </c>
      <c r="C8" s="3">
        <v>44788</v>
      </c>
      <c r="D8" s="2">
        <v>10890</v>
      </c>
      <c r="E8">
        <v>0</v>
      </c>
      <c r="F8">
        <v>72771429</v>
      </c>
      <c r="G8" s="1" t="s">
        <v>27</v>
      </c>
      <c r="H8">
        <v>1011350</v>
      </c>
      <c r="I8">
        <v>10890</v>
      </c>
      <c r="J8">
        <v>8</v>
      </c>
      <c r="K8">
        <v>1</v>
      </c>
      <c r="L8">
        <v>1</v>
      </c>
      <c r="M8" s="1" t="s">
        <v>87</v>
      </c>
      <c r="N8" s="1" t="s">
        <v>88</v>
      </c>
      <c r="O8" s="1" t="s">
        <v>65</v>
      </c>
      <c r="P8">
        <v>0</v>
      </c>
      <c r="Q8">
        <v>3</v>
      </c>
      <c r="R8" s="1" t="s">
        <v>31</v>
      </c>
      <c r="S8" s="1" t="s">
        <v>32</v>
      </c>
      <c r="T8" s="1" t="s">
        <v>33</v>
      </c>
      <c r="U8" s="1" t="s">
        <v>34</v>
      </c>
      <c r="V8" s="1" t="s">
        <v>35</v>
      </c>
      <c r="W8">
        <v>8000</v>
      </c>
      <c r="X8" s="1" t="s">
        <v>36</v>
      </c>
      <c r="Y8" s="1" t="s">
        <v>89</v>
      </c>
      <c r="Z8">
        <v>10890</v>
      </c>
      <c r="AA8">
        <v>72771429</v>
      </c>
    </row>
    <row r="9" spans="1:27" x14ac:dyDescent="0.3">
      <c r="A9" s="1" t="s">
        <v>90</v>
      </c>
      <c r="B9" s="2">
        <v>10890</v>
      </c>
      <c r="C9" s="3">
        <v>44819</v>
      </c>
      <c r="D9" s="2">
        <v>10890</v>
      </c>
      <c r="E9">
        <v>0</v>
      </c>
      <c r="F9">
        <v>72771429</v>
      </c>
      <c r="G9" s="1" t="s">
        <v>27</v>
      </c>
      <c r="H9">
        <v>1011370</v>
      </c>
      <c r="I9">
        <v>10890</v>
      </c>
      <c r="J9">
        <v>9</v>
      </c>
      <c r="K9">
        <v>1</v>
      </c>
      <c r="L9">
        <v>1</v>
      </c>
      <c r="M9" s="1" t="s">
        <v>91</v>
      </c>
      <c r="N9" s="1" t="s">
        <v>92</v>
      </c>
      <c r="O9" s="1" t="s">
        <v>65</v>
      </c>
      <c r="P9">
        <v>0</v>
      </c>
      <c r="Q9">
        <v>3</v>
      </c>
      <c r="R9" s="1" t="s">
        <v>31</v>
      </c>
      <c r="S9" s="1" t="s">
        <v>32</v>
      </c>
      <c r="T9" s="1" t="s">
        <v>33</v>
      </c>
      <c r="U9" s="1" t="s">
        <v>34</v>
      </c>
      <c r="V9" s="1" t="s">
        <v>35</v>
      </c>
      <c r="W9">
        <v>8000</v>
      </c>
      <c r="X9" s="1" t="s">
        <v>36</v>
      </c>
      <c r="Y9" s="1" t="s">
        <v>93</v>
      </c>
      <c r="Z9">
        <v>10890</v>
      </c>
      <c r="AA9">
        <v>72771429</v>
      </c>
    </row>
    <row r="10" spans="1:27" x14ac:dyDescent="0.3">
      <c r="A10" s="1" t="s">
        <v>94</v>
      </c>
      <c r="B10" s="2">
        <v>10890</v>
      </c>
      <c r="C10" s="3">
        <v>44849</v>
      </c>
      <c r="D10" s="2">
        <v>10890</v>
      </c>
      <c r="E10">
        <v>0</v>
      </c>
      <c r="F10">
        <v>72771429</v>
      </c>
      <c r="G10" s="1" t="s">
        <v>27</v>
      </c>
      <c r="H10">
        <v>1011390</v>
      </c>
      <c r="I10">
        <v>10890</v>
      </c>
      <c r="J10">
        <v>10</v>
      </c>
      <c r="K10">
        <v>1</v>
      </c>
      <c r="L10">
        <v>1</v>
      </c>
      <c r="M10" s="1" t="s">
        <v>95</v>
      </c>
      <c r="N10" s="1" t="s">
        <v>96</v>
      </c>
      <c r="O10" s="1" t="s">
        <v>65</v>
      </c>
      <c r="P10">
        <v>0</v>
      </c>
      <c r="Q10">
        <v>3</v>
      </c>
      <c r="R10" s="1" t="s">
        <v>31</v>
      </c>
      <c r="S10" s="1" t="s">
        <v>32</v>
      </c>
      <c r="T10" s="1" t="s">
        <v>33</v>
      </c>
      <c r="U10" s="1" t="s">
        <v>34</v>
      </c>
      <c r="V10" s="1" t="s">
        <v>35</v>
      </c>
      <c r="W10">
        <v>8000</v>
      </c>
      <c r="X10" s="1" t="s">
        <v>36</v>
      </c>
      <c r="Y10" s="1" t="s">
        <v>96</v>
      </c>
      <c r="Z10">
        <v>10890</v>
      </c>
      <c r="AA10">
        <v>72771429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Narodni pamatkovy ustav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 Venglářová</dc:creator>
  <cp:lastModifiedBy>Kučerová Tvardíková Tereza</cp:lastModifiedBy>
  <dcterms:created xsi:type="dcterms:W3CDTF">2026-06-16T07:58:39Z</dcterms:created>
  <dcterms:modified xsi:type="dcterms:W3CDTF">2026-06-17T11:55:28Z</dcterms:modified>
</cp:coreProperties>
</file>